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5660" yWindow="75" windowWidth="13080" windowHeight="12555"/>
  </bookViews>
  <sheets>
    <sheet name="текущий" sheetId="4" r:id="rId1"/>
  </sheets>
  <calcPr calcId="125725"/>
</workbook>
</file>

<file path=xl/calcChain.xml><?xml version="1.0" encoding="utf-8"?>
<calcChain xmlns="http://schemas.openxmlformats.org/spreadsheetml/2006/main">
  <c r="G10" i="4"/>
  <c r="D10"/>
  <c r="E10" l="1"/>
  <c r="F10"/>
  <c r="H10"/>
  <c r="I10"/>
  <c r="J9" l="1"/>
  <c r="J6" l="1"/>
  <c r="J10" s="1"/>
  <c r="J8"/>
  <c r="J7" l="1"/>
</calcChain>
</file>

<file path=xl/sharedStrings.xml><?xml version="1.0" encoding="utf-8"?>
<sst xmlns="http://schemas.openxmlformats.org/spreadsheetml/2006/main" count="16" uniqueCount="16">
  <si>
    <t>Итого</t>
  </si>
  <si>
    <t>Наименование трансферта</t>
  </si>
  <si>
    <t xml:space="preserve">Итого </t>
  </si>
  <si>
    <t>тыс. рублей</t>
  </si>
  <si>
    <t>Иной межбюджетный трансферт бюджетам сельских поселений на поддержку мер по обеспечению сбалансированности местных бюджетов</t>
  </si>
  <si>
    <t>Иной межбюджетный трансферт на  компенсацию расходов по организации теплоснабжения теплоснабжающими организациями</t>
  </si>
  <si>
    <t>Софинансирование платы концедента по концессионным соглашениям в отношении объектов систем централизованного теплоснабжения и систем электроснабжения</t>
  </si>
  <si>
    <t xml:space="preserve">Иной межбюджетный трансферт на реализацию мероприятий по обеспечению доступа к воде питьевого качества </t>
  </si>
  <si>
    <t xml:space="preserve"> Приложение 11                                                                               к решению Думы Первомайского района 
«О бюджете муниципального образования
 «Первомайский район» на 2026 год
и на плановый период 2027 и 2028 годов»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</si>
  <si>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Распределение иных межбюджетных трансфертов бюджетам сельских поселений                                                                из районного бюджета на 2026 год</t>
  </si>
  <si>
    <t>Комсомольское сельское поселение Первомайского муниципального района Томской области</t>
  </si>
  <si>
    <t>Новомариинское сельское поселение Первомайского муниципального района Томской области</t>
  </si>
  <si>
    <t>Первомайское сельское поселение Первомайского муниципального района Томской области</t>
  </si>
  <si>
    <t>Сергеевское сельское поселение Первомайского муниципального района Томской области</t>
  </si>
  <si>
    <t>Улу-Юльское сельское поселение Первомайского муниципального района Томской области</t>
  </si>
  <si>
    <t>Куяновское сельское поселение Первомайского муниципального района Томской области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</si>
</sst>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000"/>
  </numFmts>
  <fonts count="12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textRotation="90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right" vertical="center"/>
    </xf>
    <xf numFmtId="0" fontId="6" fillId="0" borderId="0" xfId="0" applyFont="1"/>
    <xf numFmtId="0" fontId="2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2" fontId="5" fillId="0" borderId="0" xfId="0" applyNumberFormat="1" applyFont="1" applyAlignment="1">
      <alignment horizontal="right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164" fontId="6" fillId="0" borderId="0" xfId="0" applyNumberFormat="1" applyFont="1"/>
    <xf numFmtId="0" fontId="5" fillId="0" borderId="0" xfId="0" applyFont="1" applyAlignment="1">
      <alignment vertical="center"/>
    </xf>
    <xf numFmtId="164" fontId="5" fillId="0" borderId="0" xfId="0" applyNumberFormat="1" applyFont="1"/>
    <xf numFmtId="4" fontId="9" fillId="0" borderId="0" xfId="0" applyNumberFormat="1" applyFont="1" applyAlignment="1">
      <alignment horizontal="right" vertical="center"/>
    </xf>
    <xf numFmtId="164" fontId="4" fillId="0" borderId="0" xfId="0" applyNumberFormat="1" applyFont="1"/>
    <xf numFmtId="164" fontId="3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0" fillId="0" borderId="0" xfId="0" applyNumberFormat="1" applyFont="1" applyAlignment="1">
      <alignment horizontal="right" vertical="center"/>
    </xf>
    <xf numFmtId="165" fontId="1" fillId="2" borderId="1" xfId="0" applyNumberFormat="1" applyFont="1" applyFill="1" applyBorder="1" applyAlignment="1" applyProtection="1">
      <alignment horizontal="left" vertical="center" wrapText="1"/>
    </xf>
    <xf numFmtId="49" fontId="11" fillId="0" borderId="1" xfId="0" applyNumberFormat="1" applyFont="1" applyBorder="1" applyAlignment="1">
      <alignment vertical="center" textRotation="90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L14"/>
  <sheetViews>
    <sheetView tabSelected="1" topLeftCell="C1" zoomScaleNormal="100" workbookViewId="0">
      <selection activeCell="G10" sqref="G10"/>
    </sheetView>
  </sheetViews>
  <sheetFormatPr defaultRowHeight="15"/>
  <cols>
    <col min="1" max="1" width="5.7109375" hidden="1" customWidth="1"/>
    <col min="2" max="2" width="1.5703125" hidden="1" customWidth="1"/>
    <col min="3" max="3" width="29.7109375" style="6" customWidth="1"/>
    <col min="4" max="4" width="11.5703125" style="6" customWidth="1"/>
    <col min="5" max="5" width="11.85546875" style="6" customWidth="1"/>
    <col min="6" max="6" width="11.5703125" style="6" customWidth="1"/>
    <col min="7" max="7" width="12.28515625" style="6" customWidth="1"/>
    <col min="8" max="8" width="12.7109375" style="6" customWidth="1"/>
    <col min="9" max="9" width="11.28515625" style="6" customWidth="1"/>
    <col min="10" max="10" width="10.7109375" style="7" customWidth="1"/>
    <col min="11" max="11" width="10.28515625" style="6" customWidth="1"/>
  </cols>
  <sheetData>
    <row r="1" spans="3:12" ht="66" customHeight="1">
      <c r="C1" s="9"/>
      <c r="D1" s="9"/>
      <c r="E1" s="9"/>
      <c r="F1" s="10"/>
      <c r="G1" s="31" t="s">
        <v>8</v>
      </c>
      <c r="H1" s="31"/>
      <c r="I1" s="31"/>
      <c r="J1" s="31"/>
    </row>
    <row r="2" spans="3:12" ht="44.45" customHeight="1">
      <c r="C2" s="32" t="s">
        <v>9</v>
      </c>
      <c r="D2" s="32"/>
      <c r="E2" s="32"/>
      <c r="F2" s="32"/>
      <c r="G2" s="32"/>
      <c r="H2" s="32"/>
      <c r="I2" s="32"/>
      <c r="J2" s="32"/>
    </row>
    <row r="3" spans="3:12" ht="16.899999999999999" customHeight="1">
      <c r="C3" s="9"/>
      <c r="D3" s="2"/>
      <c r="E3" s="9"/>
      <c r="F3" s="2"/>
      <c r="G3" s="2"/>
      <c r="H3" s="2"/>
      <c r="I3" s="2"/>
      <c r="J3" s="11" t="s">
        <v>3</v>
      </c>
    </row>
    <row r="4" spans="3:12" ht="136.5" customHeight="1">
      <c r="C4" s="1" t="s">
        <v>1</v>
      </c>
      <c r="D4" s="29" t="s">
        <v>10</v>
      </c>
      <c r="E4" s="29" t="s">
        <v>15</v>
      </c>
      <c r="F4" s="29" t="s">
        <v>11</v>
      </c>
      <c r="G4" s="29" t="s">
        <v>12</v>
      </c>
      <c r="H4" s="29" t="s">
        <v>13</v>
      </c>
      <c r="I4" s="29" t="s">
        <v>14</v>
      </c>
      <c r="J4" s="3" t="s">
        <v>2</v>
      </c>
    </row>
    <row r="5" spans="3:12" s="4" customFormat="1" ht="15" customHeight="1">
      <c r="C5" s="12">
        <v>1</v>
      </c>
      <c r="D5" s="30">
        <v>2</v>
      </c>
      <c r="E5" s="30">
        <v>3</v>
      </c>
      <c r="F5" s="30">
        <v>4</v>
      </c>
      <c r="G5" s="30">
        <v>5</v>
      </c>
      <c r="H5" s="30">
        <v>6</v>
      </c>
      <c r="I5" s="30">
        <v>7</v>
      </c>
      <c r="J5" s="13">
        <v>8</v>
      </c>
      <c r="K5" s="20"/>
    </row>
    <row r="6" spans="3:12" s="4" customFormat="1" ht="68.45" customHeight="1">
      <c r="C6" s="25" t="s">
        <v>4</v>
      </c>
      <c r="D6" s="17">
        <v>1349.3</v>
      </c>
      <c r="E6" s="17">
        <v>2046.1</v>
      </c>
      <c r="F6" s="17">
        <v>3068.9</v>
      </c>
      <c r="G6" s="17">
        <v>100</v>
      </c>
      <c r="H6" s="17">
        <v>1454.1</v>
      </c>
      <c r="I6" s="17">
        <v>1306.5999999999999</v>
      </c>
      <c r="J6" s="17">
        <f>SUM(D6:I6)</f>
        <v>9325</v>
      </c>
      <c r="K6" s="20"/>
      <c r="L6" s="24"/>
    </row>
    <row r="7" spans="3:12" ht="66.75" hidden="1" customHeight="1">
      <c r="C7" s="16" t="s">
        <v>5</v>
      </c>
      <c r="D7" s="17"/>
      <c r="E7" s="17"/>
      <c r="F7" s="17"/>
      <c r="G7" s="17"/>
      <c r="H7" s="17"/>
      <c r="I7" s="17"/>
      <c r="J7" s="17">
        <f>D7+G7+I7</f>
        <v>0</v>
      </c>
    </row>
    <row r="8" spans="3:12" ht="89.25" hidden="1">
      <c r="C8" s="26" t="s">
        <v>6</v>
      </c>
      <c r="D8" s="17"/>
      <c r="E8" s="17"/>
      <c r="F8" s="17"/>
      <c r="G8" s="17">
        <v>31189.7</v>
      </c>
      <c r="H8" s="17"/>
      <c r="I8" s="17"/>
      <c r="J8" s="17">
        <f t="shared" ref="J8:J9" si="0">D8+E8+F8+G8+H8+I8</f>
        <v>31189.7</v>
      </c>
    </row>
    <row r="9" spans="3:12" ht="62.25" hidden="1" customHeight="1">
      <c r="C9" s="28" t="s">
        <v>7</v>
      </c>
      <c r="D9" s="17"/>
      <c r="E9" s="17"/>
      <c r="F9" s="17"/>
      <c r="G9" s="17"/>
      <c r="H9" s="17"/>
      <c r="I9" s="17"/>
      <c r="J9" s="17">
        <f t="shared" si="0"/>
        <v>0</v>
      </c>
    </row>
    <row r="10" spans="3:12" s="5" customFormat="1" ht="20.45" customHeight="1">
      <c r="C10" s="14" t="s">
        <v>0</v>
      </c>
      <c r="D10" s="18">
        <f>SUM(D6:D9)</f>
        <v>1349.3</v>
      </c>
      <c r="E10" s="18">
        <f t="shared" ref="E10:I10" si="1">SUM(E6:E9)</f>
        <v>2046.1</v>
      </c>
      <c r="F10" s="18">
        <f t="shared" si="1"/>
        <v>3068.9</v>
      </c>
      <c r="G10" s="18">
        <f>G6</f>
        <v>100</v>
      </c>
      <c r="H10" s="18">
        <f t="shared" si="1"/>
        <v>1454.1</v>
      </c>
      <c r="I10" s="18">
        <f t="shared" si="1"/>
        <v>1306.5999999999999</v>
      </c>
      <c r="J10" s="18">
        <f>J6</f>
        <v>9325</v>
      </c>
      <c r="K10" s="21"/>
      <c r="L10" s="23"/>
    </row>
    <row r="11" spans="3:12">
      <c r="J11" s="15"/>
    </row>
    <row r="12" spans="3:12">
      <c r="J12" s="22"/>
    </row>
    <row r="13" spans="3:12">
      <c r="C13" s="8"/>
      <c r="D13" s="19"/>
      <c r="E13" s="19"/>
      <c r="F13" s="19"/>
      <c r="G13" s="19"/>
      <c r="H13" s="19"/>
      <c r="I13" s="19"/>
      <c r="J13" s="19"/>
    </row>
    <row r="14" spans="3:12">
      <c r="C14" s="8"/>
      <c r="D14" s="8"/>
      <c r="E14" s="8"/>
      <c r="F14" s="8"/>
      <c r="G14" s="8"/>
      <c r="H14" s="8"/>
      <c r="I14" s="8"/>
      <c r="J14" s="27"/>
    </row>
  </sheetData>
  <mergeCells count="2">
    <mergeCell ref="G1:J1"/>
    <mergeCell ref="C2:J2"/>
  </mergeCells>
  <pageMargins left="0.39370078740157483" right="0.39370078740157483" top="1.1811023622047245" bottom="0.78740157480314965" header="0.51181102362204722" footer="0.51181102362204722"/>
  <pageSetup paperSize="9" scale="85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текущий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2025-11-14T04:58:25Z</cp:lastPrinted>
  <dcterms:created xsi:type="dcterms:W3CDTF">1996-10-08T23:32:33Z</dcterms:created>
  <dcterms:modified xsi:type="dcterms:W3CDTF">2026-01-13T03:11:08Z</dcterms:modified>
</cp:coreProperties>
</file>